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40" windowWidth="12384" windowHeight="9156"/>
  </bookViews>
  <sheets>
    <sheet name="ВУАРР Пловдив" sheetId="2" r:id="rId1"/>
  </sheets>
  <definedNames>
    <definedName name="_xlnm.Print_Area" localSheetId="0">'ВУАРР Пловдив'!$A$2:$P$13</definedName>
  </definedNames>
  <calcPr calcId="114210"/>
</workbook>
</file>

<file path=xl/calcChain.xml><?xml version="1.0" encoding="utf-8"?>
<calcChain xmlns="http://schemas.openxmlformats.org/spreadsheetml/2006/main">
  <c r="E13" i="2"/>
  <c r="K13"/>
  <c r="F13"/>
  <c r="G13"/>
  <c r="J13"/>
  <c r="L13"/>
  <c r="O12"/>
  <c r="O11"/>
  <c r="N12"/>
  <c r="N11"/>
  <c r="M12"/>
  <c r="M11"/>
  <c r="O13"/>
  <c r="N13"/>
  <c r="M13"/>
  <c r="P11"/>
  <c r="P12"/>
  <c r="P13"/>
</calcChain>
</file>

<file path=xl/sharedStrings.xml><?xml version="1.0" encoding="utf-8"?>
<sst xmlns="http://schemas.openxmlformats.org/spreadsheetml/2006/main" count="30" uniqueCount="20">
  <si>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</si>
  <si>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</si>
  <si>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</si>
  <si>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</si>
  <si>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</si>
  <si>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</si>
  <si>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</si>
  <si>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</si>
  <si>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</si>
  <si>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</si>
  <si>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</si>
  <si>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</si>
  <si>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Администрация и управление</t>
  </si>
  <si>
    <t>3.8</t>
  </si>
  <si>
    <t>Икономика</t>
  </si>
  <si>
    <t>ПРИЛОЖЕНИЕ № 2.4</t>
  </si>
  <si>
    <t>ВИСШЕ УЧИЛИЩЕ ПО АГРОБИЗНЕС И РАЗВИТИЕ НА РЕГИОНИТЕ - ПЛОВДИВ</t>
  </si>
  <si>
    <t>3.7</t>
  </si>
  <si>
    <t>Социални, стопански и правни науки</t>
  </si>
  <si>
    <t>дистан-ционна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</si>
</sst>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5" fillId="0" borderId="0" xfId="0" applyFont="1"/>
    <xf numFmtId="0" fontId="0" fillId="0" borderId="2" xfId="0" applyBorder="1" applyAlignment="1">
      <alignment horizontal="center" vertical="center" wrapText="1"/>
    </xf>
    <xf numFmtId="49" fontId="4" fillId="0" borderId="3" xfId="0" applyNumberFormat="1" applyFont="1" applyBorder="1"/>
    <xf numFmtId="0" fontId="5" fillId="0" borderId="3" xfId="0" applyFont="1" applyBorder="1"/>
    <xf numFmtId="0" fontId="2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 wrapText="1"/>
    </xf>
    <xf numFmtId="16" fontId="4" fillId="0" borderId="2" xfId="0" applyNumberFormat="1" applyFont="1" applyBorder="1" applyAlignment="1">
      <alignment vertical="center" wrapText="1"/>
    </xf>
    <xf numFmtId="0" fontId="4" fillId="0" borderId="0" xfId="0" applyFont="1"/>
    <xf numFmtId="49" fontId="4" fillId="0" borderId="2" xfId="0" applyNumberFormat="1" applyFont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1" fontId="1" fillId="0" borderId="1" xfId="0" applyNumberFormat="1" applyFont="1" applyBorder="1"/>
    <xf numFmtId="49" fontId="1" fillId="0" borderId="2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Continuous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13"/>
  <sheetViews>
    <sheetView tabSelected="1" topLeftCell="C1" zoomScale="75" workbookViewId="0">
      <selection activeCell="L7" sqref="L7"/>
    </sheetView>
  </sheetViews>
  <sheetFormatPr defaultRowHeight="14.4"/>
  <cols>
    <col min="1" max="1" width="7.5546875" bestFit="1" customWidth="1"/>
    <col min="2" max="2" width="35" customWidth="1"/>
  </cols>
  <sheetData>
    <row r="2" spans="1:16">
      <c r="A2" s="22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>
      <c r="A3" s="24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18.75" customHeight="1">
      <c r="A5" s="25" t="s">
        <v>0</v>
      </c>
      <c r="B5" s="25" t="s">
        <v>1</v>
      </c>
      <c r="C5" s="25" t="s">
        <v>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45" customHeight="1">
      <c r="A6" s="25"/>
      <c r="B6" s="25"/>
      <c r="C6" s="25" t="s">
        <v>3</v>
      </c>
      <c r="D6" s="25"/>
      <c r="E6" s="27" t="s">
        <v>4</v>
      </c>
      <c r="F6" s="28"/>
      <c r="G6" s="29"/>
      <c r="H6" s="26" t="s">
        <v>5</v>
      </c>
      <c r="I6" s="26"/>
      <c r="J6" s="30" t="s">
        <v>6</v>
      </c>
      <c r="K6" s="28"/>
      <c r="L6" s="29"/>
      <c r="M6" s="26" t="s">
        <v>7</v>
      </c>
      <c r="N6" s="26"/>
      <c r="O6" s="26"/>
      <c r="P6" s="25"/>
    </row>
    <row r="7" spans="1:16" ht="28.8">
      <c r="A7" s="25"/>
      <c r="B7" s="25"/>
      <c r="C7" s="14" t="s">
        <v>8</v>
      </c>
      <c r="D7" s="14" t="s">
        <v>9</v>
      </c>
      <c r="E7" s="15" t="s">
        <v>8</v>
      </c>
      <c r="F7" s="3" t="s">
        <v>9</v>
      </c>
      <c r="G7" s="3" t="s">
        <v>19</v>
      </c>
      <c r="H7" s="3" t="s">
        <v>8</v>
      </c>
      <c r="I7" s="3" t="s">
        <v>9</v>
      </c>
      <c r="J7" s="3" t="s">
        <v>8</v>
      </c>
      <c r="K7" s="3" t="s">
        <v>9</v>
      </c>
      <c r="L7" s="3" t="s">
        <v>19</v>
      </c>
      <c r="M7" s="3" t="s">
        <v>8</v>
      </c>
      <c r="N7" s="3" t="s">
        <v>9</v>
      </c>
      <c r="O7" s="3" t="s">
        <v>19</v>
      </c>
      <c r="P7" s="16" t="s">
        <v>10</v>
      </c>
    </row>
    <row r="8" spans="1:16" ht="16.5" customHeight="1">
      <c r="A8" s="17">
        <v>1</v>
      </c>
      <c r="B8" s="17">
        <v>2</v>
      </c>
      <c r="C8" s="18">
        <v>3</v>
      </c>
      <c r="D8" s="18">
        <v>4</v>
      </c>
      <c r="E8" s="19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  <c r="N8" s="20">
        <v>14</v>
      </c>
      <c r="O8" s="20">
        <v>15</v>
      </c>
      <c r="P8" s="21">
        <v>16</v>
      </c>
    </row>
    <row r="9" spans="1:16" hidden="1">
      <c r="A9" s="6"/>
      <c r="B9" s="6"/>
      <c r="C9" s="6"/>
      <c r="D9" s="6"/>
      <c r="E9" s="6"/>
      <c r="F9" s="7"/>
      <c r="G9" s="7"/>
      <c r="H9" s="7"/>
      <c r="I9" s="7"/>
      <c r="J9" s="7"/>
      <c r="K9" s="7"/>
      <c r="L9" s="7"/>
      <c r="M9" s="7"/>
      <c r="N9" s="7"/>
      <c r="O9" s="7"/>
      <c r="P9" s="6"/>
    </row>
    <row r="10" spans="1:16" s="9" customFormat="1" ht="15" customHeight="1">
      <c r="A10" s="13">
        <v>3</v>
      </c>
      <c r="B10" s="13" t="s">
        <v>18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9" customFormat="1">
      <c r="A11" s="10" t="s">
        <v>17</v>
      </c>
      <c r="B11" s="8" t="s">
        <v>12</v>
      </c>
      <c r="C11" s="11"/>
      <c r="D11" s="11"/>
      <c r="E11" s="11">
        <v>58</v>
      </c>
      <c r="F11" s="11">
        <v>455</v>
      </c>
      <c r="G11" s="11">
        <v>65</v>
      </c>
      <c r="H11" s="11"/>
      <c r="I11" s="11"/>
      <c r="J11" s="11">
        <v>130</v>
      </c>
      <c r="K11" s="11">
        <v>265</v>
      </c>
      <c r="L11" s="11">
        <v>35</v>
      </c>
      <c r="M11" s="11">
        <f>C11+E11+H11+J11</f>
        <v>188</v>
      </c>
      <c r="N11" s="11">
        <f>D11+F11+I11+K11</f>
        <v>720</v>
      </c>
      <c r="O11" s="11">
        <f>G11+L11</f>
        <v>100</v>
      </c>
      <c r="P11" s="11">
        <f>M11+N11+O11</f>
        <v>1008</v>
      </c>
    </row>
    <row r="12" spans="1:16" s="2" customFormat="1">
      <c r="A12" s="4" t="s">
        <v>13</v>
      </c>
      <c r="B12" s="5" t="s">
        <v>14</v>
      </c>
      <c r="C12" s="5"/>
      <c r="D12" s="5"/>
      <c r="E12" s="5">
        <v>58</v>
      </c>
      <c r="F12" s="5">
        <v>390</v>
      </c>
      <c r="G12" s="5">
        <v>101</v>
      </c>
      <c r="H12" s="5"/>
      <c r="I12" s="5"/>
      <c r="J12" s="5">
        <v>130</v>
      </c>
      <c r="K12" s="5">
        <v>355</v>
      </c>
      <c r="L12" s="5">
        <v>85</v>
      </c>
      <c r="M12" s="11">
        <f>C12+E12+H12+J12</f>
        <v>188</v>
      </c>
      <c r="N12" s="11">
        <f>D12+F12+I12+K12</f>
        <v>745</v>
      </c>
      <c r="O12" s="11">
        <f>G12+L12</f>
        <v>186</v>
      </c>
      <c r="P12" s="11">
        <f>M12+N12+O12</f>
        <v>1119</v>
      </c>
    </row>
    <row r="13" spans="1:16">
      <c r="A13" s="1"/>
      <c r="B13" s="1" t="s">
        <v>11</v>
      </c>
      <c r="C13" s="12"/>
      <c r="D13" s="12"/>
      <c r="E13" s="12">
        <f>E11+E12</f>
        <v>116</v>
      </c>
      <c r="F13" s="12">
        <f t="shared" ref="F13:P13" si="0">F11+F12</f>
        <v>845</v>
      </c>
      <c r="G13" s="12">
        <f t="shared" si="0"/>
        <v>166</v>
      </c>
      <c r="H13" s="12"/>
      <c r="I13" s="12"/>
      <c r="J13" s="12">
        <f t="shared" si="0"/>
        <v>260</v>
      </c>
      <c r="K13" s="12">
        <f>K11+K12</f>
        <v>620</v>
      </c>
      <c r="L13" s="12">
        <f t="shared" si="0"/>
        <v>120</v>
      </c>
      <c r="M13" s="12">
        <f t="shared" si="0"/>
        <v>376</v>
      </c>
      <c r="N13" s="12">
        <f t="shared" si="0"/>
        <v>1465</v>
      </c>
      <c r="O13" s="12">
        <f t="shared" si="0"/>
        <v>286</v>
      </c>
      <c r="P13" s="12">
        <f t="shared" si="0"/>
        <v>2127</v>
      </c>
    </row>
  </sheetData>
  <mergeCells count="10">
    <mergeCell ref="A2:P2"/>
    <mergeCell ref="A3:P4"/>
    <mergeCell ref="A5:A7"/>
    <mergeCell ref="B5:B7"/>
    <mergeCell ref="C5:P5"/>
    <mergeCell ref="C6:D6"/>
    <mergeCell ref="H6:I6"/>
    <mergeCell ref="M6:P6"/>
    <mergeCell ref="E6:G6"/>
    <mergeCell ref="J6:L6"/>
  </mergeCells>
  <phoneticPr fontId="3" type="noConversion"/>
  <printOptions horizontalCentered="1"/>
  <pageMargins left="0.70866141732283472" right="0.70866141732283472" top="0.94488188976377963" bottom="0.74803149606299213" header="0.31496062992125984" footer="0.31496062992125984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ВУАРР Пловдив</vt:lpstr>
      <vt:lpstr>'ВУАРР Пловдив'!Print_Area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2014-05-12T12:00:48Z</cp:lastPrinted>
  <dcterms:created xsi:type="dcterms:W3CDTF">2011-04-20T12:47:37Z</dcterms:created>
  <dcterms:modified xsi:type="dcterms:W3CDTF">2014-05-12T12:00:51Z</dcterms:modified>
</cp:coreProperties>
</file>